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autoCompressPictures="0"/>
  <bookViews>
    <workbookView xWindow="0" yWindow="0" windowWidth="20490" windowHeight="7755" tabRatio="795"/>
  </bookViews>
  <sheets>
    <sheet name="ОЛ ПК офисный.Стандарт" sheetId="17" r:id="rId1"/>
  </sheets>
  <calcPr calcId="152511"/>
</workbook>
</file>

<file path=xl/calcChain.xml><?xml version="1.0" encoding="utf-8"?>
<calcChain xmlns="http://schemas.openxmlformats.org/spreadsheetml/2006/main">
  <c r="H1" i="17" l="1"/>
</calcChain>
</file>

<file path=xl/comments1.xml><?xml version="1.0" encoding="utf-8"?>
<comments xmlns="http://schemas.openxmlformats.org/spreadsheetml/2006/main">
  <authors>
    <author>Автор</author>
  </authors>
  <commentList>
    <comment ref="F13" authorId="0" shapeId="0">
      <text>
        <r>
          <rPr>
            <b/>
            <sz val="9"/>
            <color indexed="81"/>
            <rFont val="Tahoma"/>
            <family val="2"/>
            <charset val="204"/>
          </rPr>
          <t>HP:</t>
        </r>
        <r>
          <rPr>
            <sz val="9"/>
            <color indexed="81"/>
            <rFont val="Tahoma"/>
            <family val="2"/>
            <charset val="204"/>
          </rPr>
          <t xml:space="preserve">
15.01.2021 12:42</t>
        </r>
      </text>
    </comment>
    <comment ref="G13" authorId="0" shapeId="0">
      <text>
        <r>
          <rPr>
            <b/>
            <sz val="9"/>
            <color indexed="81"/>
            <rFont val="Tahoma"/>
            <family val="2"/>
            <charset val="204"/>
          </rPr>
          <t>Леново:</t>
        </r>
        <r>
          <rPr>
            <sz val="9"/>
            <color indexed="81"/>
            <rFont val="Tahoma"/>
            <family val="2"/>
            <charset val="204"/>
          </rPr>
          <t xml:space="preserve">
26.01.2021 10:47</t>
        </r>
      </text>
    </comment>
  </commentList>
</comments>
</file>

<file path=xl/sharedStrings.xml><?xml version="1.0" encoding="utf-8"?>
<sst xmlns="http://schemas.openxmlformats.org/spreadsheetml/2006/main" count="105" uniqueCount="100">
  <si>
    <t>Тип
устройства</t>
  </si>
  <si>
    <t>Технические
характеристики</t>
  </si>
  <si>
    <t>Центральный процессор</t>
  </si>
  <si>
    <t>Оперативная Память</t>
  </si>
  <si>
    <t>Жесткий диск</t>
  </si>
  <si>
    <t>Блок питания</t>
  </si>
  <si>
    <t>Предустановленная ОС</t>
  </si>
  <si>
    <t>Клавиатура</t>
  </si>
  <si>
    <t>Диагональ</t>
  </si>
  <si>
    <t>Разрешение</t>
  </si>
  <si>
    <t>Покрытие экрана</t>
  </si>
  <si>
    <t>матовое</t>
  </si>
  <si>
    <t>Гарантия</t>
  </si>
  <si>
    <t>Интерфейс</t>
  </si>
  <si>
    <t>Системная плата</t>
  </si>
  <si>
    <t>Черный, MiniTower</t>
  </si>
  <si>
    <t>Корпус</t>
  </si>
  <si>
    <t>Гарантийный ремонт по месту эксплуатации оборудования в течение 3 (трех) лет. Реакция - следующий рабочий день.
Срок ремонта до 12 рабочих дней . Консультирование по вопросам восстановления работоспособности оборудования – бесплатное, неограниченное. Выполнение необходимых работ по восстановлению оборудования. Бесплатная замена неисправных компонентов.</t>
  </si>
  <si>
    <t>Интегрированная, Gigabit Ethernet 10/100/1000Base-TX</t>
  </si>
  <si>
    <t>Видеокарта</t>
  </si>
  <si>
    <t>Сетевая карта</t>
  </si>
  <si>
    <t>Интегрированная, 
Gigabit Ethernet 10/100/1000Base-TX</t>
  </si>
  <si>
    <t>Компонент</t>
  </si>
  <si>
    <t>Wired Keyboard RUSS</t>
  </si>
  <si>
    <t>* - Промышленная сборка ПК - не менее 5000 ПК в год.</t>
  </si>
  <si>
    <t xml:space="preserve">Form factor: Microtower
</t>
  </si>
  <si>
    <t>Манипулятор "мышь"</t>
  </si>
  <si>
    <t xml:space="preserve">Требования к манипулятору "мышь":
1. Оптическая с корпусом в форме эллипса стандартного размера (не менее 110 мм)
2. Длина шнура не менее 1,8 метра
3. Две клавиши, колесо прокрутки, без дополнительных элементов управления
4. USB интерфейс подключения
5. Корпус черного или темно серого цвета
Оптимальные марки: Logitech и Genius 
</t>
  </si>
  <si>
    <t xml:space="preserve">Требования к клавиатуре:
1. Полноразмерная (104 клавиши) со стандартным расположением клавиш Print Screen, Scroll Lock и Pause Break (в одном ряду с функциональными клавишами F1-F12)
2. Отсутствие клавиш управления питанием (включение/выключение/сон)
3. Крупная кнопка Enter (Двухрядная)
4. Цвет шрифта "кириллицы" одного цвета с "латиницей" или НЕ тёмного цвета (четкая видимость основной раскладки)
5. Корпус черного или темно серого цвета
6. USB интерфейс подключения 
7. Стойкость к истираемости шрифта на клавишах не менее 1 года
8. Длина шнура не менее 1,8 метра
</t>
  </si>
  <si>
    <t xml:space="preserve">Интегрированная;
Порты подключения мониторов:  
1. HDMI
2. VGA (D-SUB)
</t>
  </si>
  <si>
    <t>3Y Onsite warranty Next Business Day Reaction</t>
  </si>
  <si>
    <t>Черный, MiniTower / Micro Form Factor</t>
  </si>
  <si>
    <t>Системный блок офисного ПК</t>
  </si>
  <si>
    <t>Монитор офисного ПК</t>
  </si>
  <si>
    <t>Ээффективное энергопотребления (КПД &gt; 80%, стандарт "80 PLUS")</t>
  </si>
  <si>
    <t>180 watts, autosensing, 85% PSU</t>
  </si>
  <si>
    <t>USB Calliope Keyboard Black Russian</t>
  </si>
  <si>
    <t>USB Calliope Mouse Black</t>
  </si>
  <si>
    <t>№ опросного листа:</t>
  </si>
  <si>
    <t>Заказчик:</t>
  </si>
  <si>
    <t>Группа материалов:</t>
  </si>
  <si>
    <t>Наименование МТР:</t>
  </si>
  <si>
    <t>№ п/п</t>
  </si>
  <si>
    <t>Назначение:</t>
  </si>
  <si>
    <t>Минимальные требования</t>
  </si>
  <si>
    <t>см. минимальные требования</t>
  </si>
  <si>
    <t>ФИО Ответственного:</t>
  </si>
  <si>
    <t>Должность:</t>
  </si>
  <si>
    <t>Контактный телефон:</t>
  </si>
  <si>
    <t>Электронный адрес:</t>
  </si>
  <si>
    <t>Подпись:</t>
  </si>
  <si>
    <t>Рассматриваемые конфигурации поставки</t>
  </si>
  <si>
    <t>Версия:</t>
  </si>
  <si>
    <t>Опросный лист на ПК офисный.</t>
  </si>
  <si>
    <t>стандарт энергопотребления "80 PLUS"</t>
  </si>
  <si>
    <t>не менее двух из списка: DVI, VGA,  HDMI, Display Port 1.2</t>
  </si>
  <si>
    <t xml:space="preserve">Intel Pentium G6400 (2-Cores, 4.00GHz, 8 GT/s, 4Mb) в боксовом исполнении (+кулер Intel) или производительнее; 
</t>
  </si>
  <si>
    <t>Intel Pentium Gold G6400 в BOX- исполнении, включая кулер Intel (с регулированием скорости вращения, 4-pin)</t>
  </si>
  <si>
    <t>(форма)</t>
  </si>
  <si>
    <t>1920x1080, матрица: IPS, VA, TN</t>
  </si>
  <si>
    <t>Для оснащения стандартного рабочего места в офисе.</t>
  </si>
  <si>
    <t xml:space="preserve">MS Windows 10 Pro x64 RUS (OEM); </t>
  </si>
  <si>
    <t>MS Windows 10 Pro x64 RUS (OEM);</t>
  </si>
  <si>
    <t xml:space="preserve">(Часть 4) </t>
  </si>
  <si>
    <t>ПК офисный (СТАНДАРТ) с монитором</t>
  </si>
  <si>
    <t xml:space="preserve">не менее 250 GB SSD (интерфейс SATA 2.5" или M.2 NVMe) </t>
  </si>
  <si>
    <t xml:space="preserve">модель HP 290 G4 Microtower PC
</t>
  </si>
  <si>
    <t xml:space="preserve">21,5"; </t>
  </si>
  <si>
    <t>16GB (1x16GB) DDR4 2666 UDIMM NECC (2400) Memory</t>
  </si>
  <si>
    <t>256GB M.2 2280 PCIe NVMe Solid State Drive</t>
  </si>
  <si>
    <t>180W EPA90 +12V</t>
  </si>
  <si>
    <t>HP Optical Wired Mouse USB</t>
  </si>
  <si>
    <t xml:space="preserve">250 GB SSD (0.3 DWPD, с гарантией производителя 5 лет);
Модель "WD Blue SN550 WDS250G2B0C 250ГБ" 
или аналог
</t>
  </si>
  <si>
    <t xml:space="preserve">2x8 GB DDR4;
Латентность(задержка) не более CL16
</t>
  </si>
  <si>
    <t>не менее 16 GB DDR4-2400 DIMM</t>
  </si>
  <si>
    <t xml:space="preserve">LANIntegrated Gigabit Ethernet </t>
  </si>
  <si>
    <t>Настольные процессоры 10-го поколения 
(Intel-платформа серии 400)</t>
  </si>
  <si>
    <t>Intel Pentium Gold G6400 Processor(4MB Cache, 4.00 GHz , 2 cores)</t>
  </si>
  <si>
    <t>модель Lenovo V50t Microtower</t>
  </si>
  <si>
    <t>16GB DDR4 2666MHz UDIMM</t>
  </si>
  <si>
    <t>256GB SSD M.2 2280 NVMe TLC OP</t>
  </si>
  <si>
    <t>Integrated:
Порты подключения мониторов: 
1. port VGA
2. port HDMI 1.4
3. port DP 1.4</t>
  </si>
  <si>
    <t>Gigabit Ethernet, 1x RJ45, Wake on LAN</t>
  </si>
  <si>
    <t xml:space="preserve">Lenovo ThinkVision C22-20 21,5" 16:9 FHD (1920x1080) TN, 5ms, CR 600, BR 200, 90/65, 1xVGA, 1xHDMI 1.4, 1xAudio Port (3.5 mm), Tilt, 3YR Exchange </t>
  </si>
  <si>
    <t xml:space="preserve">Warranty HP 3y NextBusDay Desktop HW Support
(расширение гарантии до 3х лет - партномер: UQ887E)
</t>
  </si>
  <si>
    <t>Материнские платы на наборе микросхем Intel H410 Chipset например: 
Gigabyte H410M H,
MSI H410M PRO или аналог</t>
  </si>
  <si>
    <t>v2021-01-29</t>
  </si>
  <si>
    <r>
      <t>Вариант №1*</t>
    </r>
    <r>
      <rPr>
        <sz val="10"/>
        <rFont val="Times New Roman"/>
        <family val="1"/>
        <charset val="204"/>
      </rPr>
      <t>: Российская 
промышленная* сборка (ПК)</t>
    </r>
  </si>
  <si>
    <r>
      <t xml:space="preserve">Вариант №2:  
</t>
    </r>
    <r>
      <rPr>
        <sz val="10"/>
        <rFont val="Times New Roman"/>
        <family val="1"/>
        <charset val="204"/>
      </rPr>
      <t>Комплект Bundle HP
или аналог</t>
    </r>
  </si>
  <si>
    <r>
      <t xml:space="preserve">Вариант №3:  
</t>
    </r>
    <r>
      <rPr>
        <sz val="10"/>
        <rFont val="Times New Roman"/>
        <family val="1"/>
        <charset val="204"/>
      </rPr>
      <t>Lenovo V Tower (50t)  PN 11HCS09T00 или аналог</t>
    </r>
  </si>
  <si>
    <r>
      <t>Вариант ПОСТАВЩИКА:  
(</t>
    </r>
    <r>
      <rPr>
        <i/>
        <sz val="10"/>
        <rFont val="Times New Roman"/>
        <family val="1"/>
        <charset val="204"/>
      </rPr>
      <t>заполняется поставщиком</t>
    </r>
    <r>
      <rPr>
        <b/>
        <sz val="10"/>
        <rFont val="Times New Roman"/>
        <family val="1"/>
        <charset val="204"/>
      </rPr>
      <t>)</t>
    </r>
  </si>
  <si>
    <r>
      <t xml:space="preserve">Intel Pentium Gold </t>
    </r>
    <r>
      <rPr>
        <b/>
        <sz val="10"/>
        <rFont val="Times New Roman"/>
        <family val="1"/>
        <charset val="204"/>
      </rPr>
      <t>G6400</t>
    </r>
    <r>
      <rPr>
        <sz val="10"/>
        <rFont val="Times New Roman"/>
        <family val="1"/>
        <charset val="204"/>
      </rPr>
      <t xml:space="preserve"> 4.0GHz 2C 58W CPU</t>
    </r>
  </si>
  <si>
    <r>
      <t xml:space="preserve">Интегрированная или внешняя видеокарта </t>
    </r>
    <r>
      <rPr>
        <b/>
        <sz val="10"/>
        <rFont val="Times New Roman"/>
        <family val="1"/>
        <charset val="204"/>
      </rPr>
      <t>с поддержкой двух мониторов</t>
    </r>
    <r>
      <rPr>
        <sz val="10"/>
        <rFont val="Times New Roman"/>
        <family val="1"/>
        <charset val="204"/>
      </rPr>
      <t>:
Комбинации портов для подключения двух мониторов:
1. DVI-D 
2. HDMI
3. Display Port
4. VGA (D-SUB)
В поставке монитора должен быть интерфесный кабель с соответствующим разъемом или переходником, а также кабель питания.</t>
    </r>
  </si>
  <si>
    <r>
      <t xml:space="preserve">Integrated:
Порты подключения мониторов: 
1. port VGA
2. </t>
    </r>
    <r>
      <rPr>
        <b/>
        <sz val="10"/>
        <rFont val="Times New Roman"/>
        <family val="1"/>
        <charset val="204"/>
      </rPr>
      <t>port HDMI</t>
    </r>
  </si>
  <si>
    <r>
      <t xml:space="preserve">в комплекте с ПК (Monitor for Bundle </t>
    </r>
    <r>
      <rPr>
        <b/>
        <sz val="10"/>
        <rFont val="Times New Roman"/>
        <family val="1"/>
        <charset val="204"/>
      </rPr>
      <t>HP P22v G4 LED Monitor EURO)</t>
    </r>
  </si>
  <si>
    <t>ПКС-Тепловые сети</t>
  </si>
  <si>
    <t>Смирнов Дмитрий Николаевич</t>
  </si>
  <si>
    <t>Начальник УИТ</t>
  </si>
  <si>
    <t>8-8142-71-00-07</t>
  </si>
  <si>
    <t>sdn@rks.karelia.ru</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</si>
</sst>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u/>
      <sz val="11"/>
      <color theme="10"/>
      <name val="Calibri"/>
      <family val="2"/>
      <scheme val="minor"/>
    </font>
    <font>
      <u/>
      <sz val="11"/>
      <color theme="11"/>
      <name val="Calibri"/>
      <family val="2"/>
      <scheme val="minor"/>
    </font>
    <font>
      <sz val="9"/>
      <color indexed="81"/>
      <name val="Tahoma"/>
      <family val="2"/>
      <charset val="204"/>
    </font>
    <font>
      <b/>
      <sz val="9"/>
      <color indexed="81"/>
      <name val="Tahoma"/>
      <family val="2"/>
      <charset val="204"/>
    </font>
    <font>
      <sz val="11"/>
      <color indexed="8"/>
      <name val="Calibri"/>
      <family val="2"/>
      <charset val="204"/>
    </font>
    <font>
      <b/>
      <sz val="12"/>
      <name val="Times New Roman"/>
      <family val="1"/>
      <charset val="204"/>
    </font>
    <font>
      <sz val="10"/>
      <name val="Times New Roman"/>
      <family val="1"/>
      <charset val="204"/>
    </font>
    <font>
      <i/>
      <sz val="10"/>
      <name val="Times New Roman"/>
      <family val="1"/>
      <charset val="204"/>
    </font>
    <font>
      <b/>
      <sz val="10"/>
      <name val="Times New Roman"/>
      <family val="1"/>
      <charset val="204"/>
    </font>
    <font>
      <sz val="10"/>
      <color theme="1"/>
      <name val="Times New Roman"/>
      <family val="1"/>
      <charset val="204"/>
    </font>
    <font>
      <i/>
      <sz val="10"/>
      <color theme="1"/>
      <name val="Times New Roman"/>
      <family val="1"/>
      <charset val="204"/>
    </font>
    <font>
      <sz val="10"/>
      <color rgb="FFFF0000"/>
      <name val="Times New Roman"/>
      <family val="1"/>
      <charset val="204"/>
    </font>
    <font>
      <sz val="10"/>
      <color rgb="FF2F2B20"/>
      <name val="Times New Roman"/>
      <family val="1"/>
      <charset val="204"/>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s>
  <cellStyleXfs count="95">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5" fillId="0" borderId="0"/>
    <xf numFmtId="0" fontId="1" fillId="0" borderId="0" applyNumberFormat="0" applyFill="0" applyBorder="0" applyAlignment="0" applyProtection="0"/>
  </cellStyleXfs>
  <cellXfs count="42">
    <xf numFmtId="0" fontId="0" fillId="0" borderId="0" xfId="0"/>
    <xf numFmtId="0" fontId="7" fillId="0" borderId="0" xfId="0" applyFont="1"/>
    <xf numFmtId="0" fontId="8" fillId="0" borderId="0" xfId="0" applyFont="1" applyFill="1" applyAlignment="1">
      <alignment horizontal="right"/>
    </xf>
    <xf numFmtId="0" fontId="9" fillId="2" borderId="1" xfId="0" applyFont="1" applyFill="1" applyBorder="1" applyAlignment="1">
      <alignment horizontal="center" vertical="center" wrapText="1"/>
    </xf>
    <xf numFmtId="0" fontId="7" fillId="0" borderId="5" xfId="0" applyFont="1" applyFill="1" applyBorder="1" applyAlignment="1">
      <alignment horizontal="left" vertical="top" wrapText="1"/>
    </xf>
    <xf numFmtId="0" fontId="7"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2" borderId="5" xfId="0" applyFont="1" applyFill="1" applyBorder="1" applyAlignment="1">
      <alignment horizontal="center" vertical="center"/>
    </xf>
    <xf numFmtId="0" fontId="7" fillId="0" borderId="0" xfId="0" applyFont="1" applyAlignment="1">
      <alignment vertical="top"/>
    </xf>
    <xf numFmtId="0" fontId="10" fillId="0" borderId="0" xfId="0" applyFont="1"/>
    <xf numFmtId="0" fontId="11" fillId="0" borderId="0" xfId="0" applyFont="1" applyAlignment="1">
      <alignment horizontal="right"/>
    </xf>
    <xf numFmtId="0" fontId="10" fillId="0" borderId="0" xfId="0" applyFont="1" applyAlignment="1">
      <alignment horizontal="center"/>
    </xf>
    <xf numFmtId="0" fontId="10" fillId="0" borderId="0" xfId="0" applyFont="1" applyAlignment="1">
      <alignment vertical="top"/>
    </xf>
    <xf numFmtId="0" fontId="7" fillId="0" borderId="0" xfId="0" applyFont="1" applyFill="1" applyAlignment="1">
      <alignment horizontal="left" vertical="top"/>
    </xf>
    <xf numFmtId="0" fontId="12" fillId="0" borderId="0" xfId="0" applyFont="1"/>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10" fillId="2" borderId="6" xfId="0" applyFont="1" applyFill="1" applyBorder="1"/>
    <xf numFmtId="0" fontId="13" fillId="0" borderId="1" xfId="0" applyFont="1" applyFill="1" applyBorder="1" applyAlignment="1">
      <alignment horizontal="left" vertical="top" wrapText="1"/>
    </xf>
    <xf numFmtId="0" fontId="10" fillId="0" borderId="1" xfId="0" applyFont="1" applyBorder="1"/>
    <xf numFmtId="0" fontId="7" fillId="0" borderId="1" xfId="0" applyFont="1" applyBorder="1"/>
    <xf numFmtId="0" fontId="9" fillId="0" borderId="0" xfId="0" applyFont="1" applyFill="1" applyAlignment="1">
      <alignment vertical="center"/>
    </xf>
    <xf numFmtId="0" fontId="6" fillId="0" borderId="0" xfId="0" applyFont="1" applyAlignment="1">
      <alignment horizontal="center"/>
    </xf>
    <xf numFmtId="0" fontId="10" fillId="0" borderId="0" xfId="0" applyFont="1" applyFill="1" applyAlignment="1"/>
    <xf numFmtId="0" fontId="7"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7" fillId="0" borderId="5" xfId="0" applyFont="1" applyFill="1" applyBorder="1" applyAlignment="1">
      <alignment horizontal="center" vertical="top" wrapText="1"/>
    </xf>
    <xf numFmtId="0" fontId="7" fillId="0" borderId="1" xfId="0" applyFont="1" applyFill="1" applyBorder="1" applyAlignment="1">
      <alignment horizontal="center" vertical="top" wrapText="1"/>
    </xf>
    <xf numFmtId="0" fontId="7" fillId="0" borderId="5"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2" borderId="3" xfId="0" applyFont="1" applyFill="1" applyBorder="1" applyAlignment="1"/>
    <xf numFmtId="0" fontId="10" fillId="2" borderId="4" xfId="0" applyFont="1" applyFill="1" applyBorder="1" applyAlignment="1"/>
    <xf numFmtId="0" fontId="10" fillId="2" borderId="5" xfId="0" applyFont="1" applyFill="1" applyBorder="1" applyAlignment="1"/>
    <xf numFmtId="0" fontId="10" fillId="0" borderId="1" xfId="0" applyFont="1" applyBorder="1" applyAlignment="1">
      <alignment horizontal="left" vertical="top" wrapText="1"/>
    </xf>
    <xf numFmtId="0" fontId="7" fillId="2" borderId="2"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0" fillId="0" borderId="1" xfId="0" applyFont="1" applyFill="1" applyBorder="1" applyAlignment="1"/>
    <xf numFmtId="0" fontId="10" fillId="0" borderId="0" xfId="0" applyFont="1" applyAlignment="1">
      <alignment vertical="top"/>
    </xf>
    <xf numFmtId="0" fontId="7" fillId="0" borderId="0" xfId="0" applyFont="1" applyFill="1" applyAlignment="1">
      <alignment vertical="top"/>
    </xf>
    <xf numFmtId="0" fontId="10" fillId="0" borderId="0" xfId="0" applyFont="1" applyFill="1" applyAlignment="1">
      <alignment vertical="top"/>
    </xf>
    <xf numFmtId="0" fontId="7" fillId="0" borderId="0" xfId="0" applyFont="1" applyFill="1" applyAlignment="1">
      <alignment horizontal="left" vertical="top"/>
    </xf>
    <xf numFmtId="0" fontId="1" fillId="0" borderId="0" xfId="94" applyFill="1" applyAlignment="1"/>
  </cellXfs>
  <cellStyles count="95">
    <cellStyle name="Excel Built-in Normal" xfId="93"/>
    <cellStyle name="Гиперссылка" xfId="1" builtinId="8" hidden="1"/>
    <cellStyle name="Гиперссылка" xfId="3" builtinId="8" hidden="1"/>
    <cellStyle name="Гиперссылка" xfId="5" builtinId="8" hidden="1"/>
    <cellStyle name="Гиперссылка" xfId="7" builtinId="8" hidden="1"/>
    <cellStyle name="Гиперссылка" xfId="9" builtinId="8" hidden="1"/>
    <cellStyle name="Гиперссылка" xfId="11" builtinId="8" hidden="1"/>
    <cellStyle name="Гиперссылка" xfId="13" builtinId="8" hidden="1"/>
    <cellStyle name="Гиперссылка" xfId="15" builtinId="8" hidden="1"/>
    <cellStyle name="Гиперссылка" xfId="17" builtinId="8" hidden="1"/>
    <cellStyle name="Гиперссылка" xfId="19" builtinId="8" hidden="1"/>
    <cellStyle name="Гиперссылка" xfId="21" builtinId="8" hidden="1"/>
    <cellStyle name="Гиперссылка" xfId="23" builtinId="8" hidden="1"/>
    <cellStyle name="Гиперссылка" xfId="25" builtinId="8" hidden="1"/>
    <cellStyle name="Гиперссылка" xfId="27" builtinId="8" hidden="1"/>
    <cellStyle name="Гиперссылка" xfId="29" builtinId="8" hidden="1"/>
    <cellStyle name="Гиперссылка" xfId="31" builtinId="8" hidden="1"/>
    <cellStyle name="Гиперссылка" xfId="33" builtinId="8" hidden="1"/>
    <cellStyle name="Гиперссылка" xfId="35" builtinId="8" hidden="1"/>
    <cellStyle name="Гиперссылка" xfId="37" builtinId="8" hidden="1"/>
    <cellStyle name="Гиперссылка" xfId="39" builtinId="8" hidden="1"/>
    <cellStyle name="Гиперссылка" xfId="41" builtinId="8" hidden="1"/>
    <cellStyle name="Гиперссылка" xfId="43" builtinId="8" hidden="1"/>
    <cellStyle name="Гиперссылка" xfId="45" builtinId="8" hidden="1"/>
    <cellStyle name="Гиперссылка" xfId="47" builtinId="8" hidden="1"/>
    <cellStyle name="Гиперссылка" xfId="49" builtinId="8" hidden="1"/>
    <cellStyle name="Гиперссылка" xfId="51" builtinId="8" hidden="1"/>
    <cellStyle name="Гиперссылка" xfId="53" builtinId="8" hidden="1"/>
    <cellStyle name="Гиперссылка" xfId="55" builtinId="8" hidden="1"/>
    <cellStyle name="Гиперссылка" xfId="57" builtinId="8" hidden="1"/>
    <cellStyle name="Гиперссылка" xfId="59" builtinId="8" hidden="1"/>
    <cellStyle name="Гиперссылка" xfId="61" builtinId="8" hidden="1"/>
    <cellStyle name="Гиперссылка" xfId="63" builtinId="8" hidden="1"/>
    <cellStyle name="Гиперссылка" xfId="65" builtinId="8" hidden="1"/>
    <cellStyle name="Гиперссылка" xfId="67" builtinId="8" hidden="1"/>
    <cellStyle name="Гиперссылка" xfId="69" builtinId="8" hidden="1"/>
    <cellStyle name="Гиперссылка" xfId="71" builtinId="8" hidden="1"/>
    <cellStyle name="Гиперссылка" xfId="73" builtinId="8" hidden="1"/>
    <cellStyle name="Гиперссылка" xfId="75" builtinId="8" hidden="1"/>
    <cellStyle name="Гиперссылка" xfId="77" builtinId="8" hidden="1"/>
    <cellStyle name="Гиперссылка" xfId="79" builtinId="8" hidden="1"/>
    <cellStyle name="Гиперссылка" xfId="81" builtinId="8" hidden="1"/>
    <cellStyle name="Гиперссылка" xfId="83" builtinId="8" hidden="1"/>
    <cellStyle name="Гиперссылка" xfId="85" builtinId="8" hidden="1"/>
    <cellStyle name="Гиперссылка" xfId="87" builtinId="8" hidden="1"/>
    <cellStyle name="Гиперссылка" xfId="89" builtinId="8" hidden="1"/>
    <cellStyle name="Гиперссылка" xfId="91" builtinId="8" hidden="1"/>
    <cellStyle name="Гиперссылка" xfId="94" builtinId="8"/>
    <cellStyle name="Обычный" xfId="0" builtinId="0"/>
    <cellStyle name="Открывавшаяся гиперссылка" xfId="2" builtinId="9" hidden="1"/>
    <cellStyle name="Открывавшаяся гиперссылка" xfId="4" builtinId="9" hidden="1"/>
    <cellStyle name="Открывавшаяся гиперссылка" xfId="6" builtinId="9" hidden="1"/>
    <cellStyle name="Открывавшаяся гиперссылка" xfId="8" builtinId="9" hidden="1"/>
    <cellStyle name="Открывавшаяся гиперссылка" xfId="10" builtinId="9" hidden="1"/>
    <cellStyle name="Открывавшаяся гиперссылка" xfId="12" builtinId="9" hidden="1"/>
    <cellStyle name="Открывавшаяся гиперссылка" xfId="14" builtinId="9" hidden="1"/>
    <cellStyle name="Открывавшаяся гиперссылка" xfId="16" builtinId="9" hidden="1"/>
    <cellStyle name="Открывавшаяся гиперссылка" xfId="18" builtinId="9" hidden="1"/>
    <cellStyle name="Открывавшаяся гиперссылка" xfId="20" builtinId="9" hidden="1"/>
    <cellStyle name="Открывавшаяся гиперссылка" xfId="22" builtinId="9" hidden="1"/>
    <cellStyle name="Открывавшаяся гиперссылка" xfId="24" builtinId="9" hidden="1"/>
    <cellStyle name="Открывавшаяся гиперссылка" xfId="26" builtinId="9" hidden="1"/>
    <cellStyle name="Открывавшаяся гиперссылка" xfId="28" builtinId="9" hidden="1"/>
    <cellStyle name="Открывавшаяся гиперссылка" xfId="30" builtinId="9" hidden="1"/>
    <cellStyle name="Открывавшаяся гиперссылка" xfId="32" builtinId="9" hidden="1"/>
    <cellStyle name="Открывавшаяся гиперссылка" xfId="34" builtinId="9" hidden="1"/>
    <cellStyle name="Открывавшаяся гиперссылка" xfId="36" builtinId="9" hidden="1"/>
    <cellStyle name="Открывавшаяся гиперссылка" xfId="38" builtinId="9" hidden="1"/>
    <cellStyle name="Открывавшаяся гиперссылка" xfId="40" builtinId="9" hidden="1"/>
    <cellStyle name="Открывавшаяся гиперссылка" xfId="42" builtinId="9" hidden="1"/>
    <cellStyle name="Открывавшаяся гиперссылка" xfId="44" builtinId="9" hidden="1"/>
    <cellStyle name="Открывавшаяся гиперссылка" xfId="46" builtinId="9" hidden="1"/>
    <cellStyle name="Открывавшаяся гиперссылка" xfId="48" builtinId="9" hidden="1"/>
    <cellStyle name="Открывавшаяся гиперссылка" xfId="50" builtinId="9" hidden="1"/>
    <cellStyle name="Открывавшаяся гиперссылка" xfId="52" builtinId="9" hidden="1"/>
    <cellStyle name="Открывавшаяся гиперссылка" xfId="54" builtinId="9" hidden="1"/>
    <cellStyle name="Открывавшаяся гиперссылка" xfId="56" builtinId="9" hidden="1"/>
    <cellStyle name="Открывавшаяся гиперссылка" xfId="58" builtinId="9" hidden="1"/>
    <cellStyle name="Открывавшаяся гиперссылка" xfId="60" builtinId="9" hidden="1"/>
    <cellStyle name="Открывавшаяся гиперссылка" xfId="62" builtinId="9" hidden="1"/>
    <cellStyle name="Открывавшаяся гиперссылка" xfId="64" builtinId="9" hidden="1"/>
    <cellStyle name="Открывавшаяся гиперссылка" xfId="66" builtinId="9" hidden="1"/>
    <cellStyle name="Открывавшаяся гиперссылка" xfId="68" builtinId="9" hidden="1"/>
    <cellStyle name="Открывавшаяся гиперссылка" xfId="70" builtinId="9" hidden="1"/>
    <cellStyle name="Открывавшаяся гиперссылка" xfId="72" builtinId="9" hidden="1"/>
    <cellStyle name="Открывавшаяся гиперссылка" xfId="74" builtinId="9" hidden="1"/>
    <cellStyle name="Открывавшаяся гиперссылка" xfId="76" builtinId="9" hidden="1"/>
    <cellStyle name="Открывавшаяся гиперссылка" xfId="78" builtinId="9" hidden="1"/>
    <cellStyle name="Открывавшаяся гиперссылка" xfId="80" builtinId="9" hidden="1"/>
    <cellStyle name="Открывавшаяся гиперссылка" xfId="82" builtinId="9" hidden="1"/>
    <cellStyle name="Открывавшаяся гиперссылка" xfId="84" builtinId="9" hidden="1"/>
    <cellStyle name="Открывавшаяся гиперссылка" xfId="86" builtinId="9" hidden="1"/>
    <cellStyle name="Открывавшаяся гиперссылка" xfId="88" builtinId="9" hidden="1"/>
    <cellStyle name="Открывавшаяся гиперссылка" xfId="90" builtinId="9" hidden="1"/>
    <cellStyle name="Открывавшаяся гиперссылка" xfId="92"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Adjacency">
      <a:dk1>
        <a:srgbClr val="2F2B20"/>
      </a:dk1>
      <a:lt1>
        <a:srgbClr val="FFFFFF"/>
      </a:lt1>
      <a:dk2>
        <a:srgbClr val="675E47"/>
      </a:dk2>
      <a:lt2>
        <a:srgbClr val="DFDCB7"/>
      </a:lt2>
      <a:accent1>
        <a:srgbClr val="A9A57C"/>
      </a:accent1>
      <a:accent2>
        <a:srgbClr val="9CBEBD"/>
      </a:accent2>
      <a:accent3>
        <a:srgbClr val="D2CB6C"/>
      </a:accent3>
      <a:accent4>
        <a:srgbClr val="95A39D"/>
      </a:accent4>
      <a:accent5>
        <a:srgbClr val="C89F5D"/>
      </a:accent5>
      <a:accent6>
        <a:srgbClr val="B1A089"/>
      </a:accent6>
      <a:hlink>
        <a:srgbClr val="D25814"/>
      </a:hlink>
      <a:folHlink>
        <a:srgbClr val="849A0A"/>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dn@rks.karelia.ru"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38"/>
  <sheetViews>
    <sheetView tabSelected="1" topLeftCell="A24" zoomScale="90" zoomScaleNormal="90" workbookViewId="0">
      <selection activeCell="B42" sqref="B42"/>
    </sheetView>
  </sheetViews>
  <sheetFormatPr defaultRowHeight="12.75" x14ac:dyDescent="0.2"/>
  <cols>
    <col min="1" max="1" width="6.140625" style="9" customWidth="1"/>
    <col min="2" max="2" width="20.85546875" style="9" customWidth="1"/>
    <col min="3" max="3" width="22.85546875" style="9" customWidth="1"/>
    <col min="4" max="4" width="45.140625" style="9" customWidth="1"/>
    <col min="5" max="6" width="27.7109375" style="9" customWidth="1"/>
    <col min="7" max="7" width="31.42578125" style="9" customWidth="1"/>
    <col min="8" max="8" width="39.28515625" style="9" customWidth="1"/>
    <col min="9" max="16384" width="9.140625" style="9"/>
  </cols>
  <sheetData>
    <row r="1" spans="1:8" x14ac:dyDescent="0.2">
      <c r="H1" s="10" t="e">
        <f>#REF!</f>
        <v>#REF!</v>
      </c>
    </row>
    <row r="2" spans="1:8" ht="15.75" x14ac:dyDescent="0.25">
      <c r="D2" s="22" t="s">
        <v>53</v>
      </c>
      <c r="H2" s="2" t="s">
        <v>63</v>
      </c>
    </row>
    <row r="3" spans="1:8" x14ac:dyDescent="0.2">
      <c r="D3" s="11" t="s">
        <v>58</v>
      </c>
    </row>
    <row r="4" spans="1:8" ht="15" customHeight="1" x14ac:dyDescent="0.2">
      <c r="A4" s="8" t="s">
        <v>38</v>
      </c>
      <c r="B4" s="12"/>
      <c r="C4" s="37"/>
      <c r="D4" s="37"/>
    </row>
    <row r="5" spans="1:8" ht="15" customHeight="1" x14ac:dyDescent="0.2">
      <c r="A5" s="8" t="s">
        <v>39</v>
      </c>
      <c r="B5" s="12"/>
      <c r="C5" s="38" t="s">
        <v>95</v>
      </c>
      <c r="D5" s="39"/>
    </row>
    <row r="6" spans="1:8" ht="15" customHeight="1" x14ac:dyDescent="0.2">
      <c r="A6" s="8" t="s">
        <v>40</v>
      </c>
      <c r="B6" s="12"/>
      <c r="C6" s="38"/>
      <c r="D6" s="39"/>
    </row>
    <row r="7" spans="1:8" ht="15" customHeight="1" x14ac:dyDescent="0.2">
      <c r="A7" s="8" t="s">
        <v>41</v>
      </c>
      <c r="B7" s="12"/>
      <c r="C7" s="38" t="s">
        <v>64</v>
      </c>
      <c r="D7" s="39"/>
    </row>
    <row r="8" spans="1:8" ht="15" customHeight="1" x14ac:dyDescent="0.2">
      <c r="A8" s="8" t="s">
        <v>43</v>
      </c>
      <c r="B8" s="12"/>
      <c r="C8" s="40" t="s">
        <v>60</v>
      </c>
      <c r="D8" s="39"/>
    </row>
    <row r="9" spans="1:8" ht="15" customHeight="1" x14ac:dyDescent="0.2">
      <c r="A9" s="8" t="s">
        <v>52</v>
      </c>
      <c r="B9" s="12"/>
      <c r="C9" s="13" t="s">
        <v>86</v>
      </c>
      <c r="D9" s="12"/>
    </row>
    <row r="10" spans="1:8" x14ac:dyDescent="0.2">
      <c r="E10" s="14"/>
    </row>
    <row r="11" spans="1:8" ht="25.5" x14ac:dyDescent="0.2">
      <c r="A11" s="15" t="s">
        <v>42</v>
      </c>
      <c r="B11" s="16" t="s">
        <v>0</v>
      </c>
      <c r="C11" s="34" t="s">
        <v>1</v>
      </c>
      <c r="D11" s="35"/>
      <c r="E11" s="24" t="s">
        <v>51</v>
      </c>
      <c r="F11" s="25"/>
      <c r="G11" s="25"/>
      <c r="H11" s="17"/>
    </row>
    <row r="12" spans="1:8" ht="57.75" customHeight="1" x14ac:dyDescent="0.2">
      <c r="A12" s="26">
        <v>1</v>
      </c>
      <c r="B12" s="28" t="s">
        <v>32</v>
      </c>
      <c r="C12" s="7" t="s">
        <v>22</v>
      </c>
      <c r="D12" s="7" t="s">
        <v>44</v>
      </c>
      <c r="E12" s="3" t="s">
        <v>87</v>
      </c>
      <c r="F12" s="3" t="s">
        <v>88</v>
      </c>
      <c r="G12" s="3" t="s">
        <v>89</v>
      </c>
      <c r="H12" s="3" t="s">
        <v>90</v>
      </c>
    </row>
    <row r="13" spans="1:8" ht="60" customHeight="1" x14ac:dyDescent="0.2">
      <c r="A13" s="27"/>
      <c r="B13" s="29"/>
      <c r="C13" s="5" t="s">
        <v>2</v>
      </c>
      <c r="D13" s="6" t="s">
        <v>56</v>
      </c>
      <c r="E13" s="5" t="s">
        <v>57</v>
      </c>
      <c r="F13" s="5" t="s">
        <v>91</v>
      </c>
      <c r="G13" s="18" t="s">
        <v>77</v>
      </c>
      <c r="H13" s="19"/>
    </row>
    <row r="14" spans="1:8" ht="71.25" customHeight="1" x14ac:dyDescent="0.2">
      <c r="A14" s="27"/>
      <c r="B14" s="29"/>
      <c r="C14" s="5" t="s">
        <v>14</v>
      </c>
      <c r="D14" s="6" t="s">
        <v>76</v>
      </c>
      <c r="E14" s="5" t="s">
        <v>85</v>
      </c>
      <c r="F14" s="5" t="s">
        <v>66</v>
      </c>
      <c r="G14" s="5" t="s">
        <v>78</v>
      </c>
      <c r="H14" s="19"/>
    </row>
    <row r="15" spans="1:8" ht="51" x14ac:dyDescent="0.2">
      <c r="A15" s="27"/>
      <c r="B15" s="29"/>
      <c r="C15" s="5" t="s">
        <v>3</v>
      </c>
      <c r="D15" s="5" t="s">
        <v>74</v>
      </c>
      <c r="E15" s="5" t="s">
        <v>73</v>
      </c>
      <c r="F15" s="5" t="s">
        <v>68</v>
      </c>
      <c r="G15" s="5" t="s">
        <v>79</v>
      </c>
      <c r="H15" s="19"/>
    </row>
    <row r="16" spans="1:8" ht="76.5" x14ac:dyDescent="0.2">
      <c r="A16" s="27"/>
      <c r="B16" s="29"/>
      <c r="C16" s="5" t="s">
        <v>4</v>
      </c>
      <c r="D16" s="5" t="s">
        <v>65</v>
      </c>
      <c r="E16" s="5" t="s">
        <v>72</v>
      </c>
      <c r="F16" s="5" t="s">
        <v>69</v>
      </c>
      <c r="G16" s="5" t="s">
        <v>80</v>
      </c>
      <c r="H16" s="19"/>
    </row>
    <row r="17" spans="1:8" ht="146.25" customHeight="1" x14ac:dyDescent="0.2">
      <c r="A17" s="27"/>
      <c r="B17" s="29"/>
      <c r="C17" s="5" t="s">
        <v>19</v>
      </c>
      <c r="D17" s="5" t="s">
        <v>92</v>
      </c>
      <c r="E17" s="5" t="s">
        <v>29</v>
      </c>
      <c r="F17" s="5" t="s">
        <v>93</v>
      </c>
      <c r="G17" s="5" t="s">
        <v>81</v>
      </c>
      <c r="H17" s="19"/>
    </row>
    <row r="18" spans="1:8" ht="54.75" customHeight="1" x14ac:dyDescent="0.2">
      <c r="A18" s="27"/>
      <c r="B18" s="29"/>
      <c r="C18" s="5" t="s">
        <v>20</v>
      </c>
      <c r="D18" s="5" t="s">
        <v>18</v>
      </c>
      <c r="E18" s="5" t="s">
        <v>21</v>
      </c>
      <c r="F18" s="5" t="s">
        <v>75</v>
      </c>
      <c r="G18" s="5" t="s">
        <v>82</v>
      </c>
      <c r="H18" s="19"/>
    </row>
    <row r="19" spans="1:8" ht="42" customHeight="1" x14ac:dyDescent="0.2">
      <c r="A19" s="27"/>
      <c r="B19" s="29"/>
      <c r="C19" s="5" t="s">
        <v>5</v>
      </c>
      <c r="D19" s="5" t="s">
        <v>34</v>
      </c>
      <c r="E19" s="5" t="s">
        <v>54</v>
      </c>
      <c r="F19" s="5" t="s">
        <v>70</v>
      </c>
      <c r="G19" s="5" t="s">
        <v>35</v>
      </c>
      <c r="H19" s="19"/>
    </row>
    <row r="20" spans="1:8" ht="26.25" customHeight="1" x14ac:dyDescent="0.2">
      <c r="A20" s="27"/>
      <c r="B20" s="29"/>
      <c r="C20" s="5" t="s">
        <v>16</v>
      </c>
      <c r="D20" s="5" t="s">
        <v>31</v>
      </c>
      <c r="E20" s="5" t="s">
        <v>15</v>
      </c>
      <c r="F20" s="5" t="s">
        <v>25</v>
      </c>
      <c r="G20" s="5" t="s">
        <v>25</v>
      </c>
      <c r="H20" s="19"/>
    </row>
    <row r="21" spans="1:8" ht="29.25" customHeight="1" x14ac:dyDescent="0.2">
      <c r="A21" s="27"/>
      <c r="B21" s="29"/>
      <c r="C21" s="5" t="s">
        <v>6</v>
      </c>
      <c r="D21" s="5" t="s">
        <v>62</v>
      </c>
      <c r="E21" s="5" t="s">
        <v>61</v>
      </c>
      <c r="F21" s="5" t="s">
        <v>61</v>
      </c>
      <c r="G21" s="5" t="s">
        <v>61</v>
      </c>
      <c r="H21" s="19"/>
    </row>
    <row r="22" spans="1:8" ht="216.75" x14ac:dyDescent="0.2">
      <c r="A22" s="27"/>
      <c r="B22" s="29"/>
      <c r="C22" s="5" t="s">
        <v>7</v>
      </c>
      <c r="D22" s="5" t="s">
        <v>28</v>
      </c>
      <c r="E22" s="5" t="s">
        <v>45</v>
      </c>
      <c r="F22" s="5" t="s">
        <v>23</v>
      </c>
      <c r="G22" s="5" t="s">
        <v>36</v>
      </c>
      <c r="H22" s="19"/>
    </row>
    <row r="23" spans="1:8" ht="140.25" x14ac:dyDescent="0.2">
      <c r="A23" s="27"/>
      <c r="B23" s="29"/>
      <c r="C23" s="5" t="s">
        <v>26</v>
      </c>
      <c r="D23" s="5" t="s">
        <v>27</v>
      </c>
      <c r="E23" s="5" t="s">
        <v>45</v>
      </c>
      <c r="F23" s="5" t="s">
        <v>71</v>
      </c>
      <c r="G23" s="5" t="s">
        <v>37</v>
      </c>
      <c r="H23" s="19"/>
    </row>
    <row r="24" spans="1:8" ht="188.25" customHeight="1" x14ac:dyDescent="0.2">
      <c r="A24" s="27"/>
      <c r="B24" s="29"/>
      <c r="C24" s="5" t="s">
        <v>12</v>
      </c>
      <c r="D24" s="5" t="s">
        <v>17</v>
      </c>
      <c r="E24" s="5" t="s">
        <v>17</v>
      </c>
      <c r="F24" s="5" t="s">
        <v>84</v>
      </c>
      <c r="G24" s="5" t="s">
        <v>30</v>
      </c>
      <c r="H24" s="19"/>
    </row>
    <row r="25" spans="1:8" s="1" customFormat="1" ht="18" customHeight="1" x14ac:dyDescent="0.2">
      <c r="A25" s="26">
        <v>2</v>
      </c>
      <c r="B25" s="28" t="s">
        <v>33</v>
      </c>
      <c r="C25" s="4" t="s">
        <v>8</v>
      </c>
      <c r="D25" s="4" t="s">
        <v>67</v>
      </c>
      <c r="E25" s="30"/>
      <c r="F25" s="29" t="s">
        <v>94</v>
      </c>
      <c r="G25" s="29" t="s">
        <v>83</v>
      </c>
      <c r="H25" s="20"/>
    </row>
    <row r="26" spans="1:8" s="1" customFormat="1" ht="18" customHeight="1" x14ac:dyDescent="0.2">
      <c r="A26" s="27"/>
      <c r="B26" s="29"/>
      <c r="C26" s="5" t="s">
        <v>9</v>
      </c>
      <c r="D26" s="5" t="s">
        <v>59</v>
      </c>
      <c r="E26" s="31"/>
      <c r="F26" s="33"/>
      <c r="G26" s="36"/>
      <c r="H26" s="20"/>
    </row>
    <row r="27" spans="1:8" s="1" customFormat="1" ht="31.5" customHeight="1" x14ac:dyDescent="0.2">
      <c r="A27" s="27"/>
      <c r="B27" s="29"/>
      <c r="C27" s="5" t="s">
        <v>13</v>
      </c>
      <c r="D27" s="5" t="s">
        <v>55</v>
      </c>
      <c r="E27" s="31"/>
      <c r="F27" s="33"/>
      <c r="G27" s="36"/>
      <c r="H27" s="20"/>
    </row>
    <row r="28" spans="1:8" s="1" customFormat="1" ht="25.5" customHeight="1" x14ac:dyDescent="0.2">
      <c r="A28" s="27"/>
      <c r="B28" s="29"/>
      <c r="C28" s="5" t="s">
        <v>10</v>
      </c>
      <c r="D28" s="5" t="s">
        <v>11</v>
      </c>
      <c r="E28" s="32"/>
      <c r="F28" s="33"/>
      <c r="G28" s="36"/>
      <c r="H28" s="20"/>
    </row>
    <row r="29" spans="1:8" x14ac:dyDescent="0.2">
      <c r="B29" s="21" t="s">
        <v>24</v>
      </c>
    </row>
    <row r="32" spans="1:8" x14ac:dyDescent="0.2">
      <c r="A32" s="1" t="s">
        <v>46</v>
      </c>
      <c r="C32" s="23" t="s">
        <v>96</v>
      </c>
      <c r="D32" s="23"/>
    </row>
    <row r="33" spans="1:4" x14ac:dyDescent="0.2">
      <c r="A33" s="1" t="s">
        <v>47</v>
      </c>
      <c r="C33" s="23" t="s">
        <v>97</v>
      </c>
      <c r="D33" s="23"/>
    </row>
    <row r="34" spans="1:4" x14ac:dyDescent="0.2">
      <c r="A34" s="1" t="s">
        <v>48</v>
      </c>
      <c r="C34" s="23" t="s">
        <v>98</v>
      </c>
      <c r="D34" s="23"/>
    </row>
    <row r="35" spans="1:4" ht="15" x14ac:dyDescent="0.25">
      <c r="A35" s="1" t="s">
        <v>49</v>
      </c>
      <c r="C35" s="41" t="s">
        <v>99</v>
      </c>
      <c r="D35" s="23"/>
    </row>
    <row r="36" spans="1:4" x14ac:dyDescent="0.2">
      <c r="A36" s="1" t="s">
        <v>50</v>
      </c>
      <c r="C36" s="23"/>
      <c r="D36" s="23"/>
    </row>
    <row r="37" spans="1:4" x14ac:dyDescent="0.2">
      <c r="A37" s="1"/>
      <c r="C37" s="23"/>
      <c r="D37" s="23"/>
    </row>
    <row r="38" spans="1:4" x14ac:dyDescent="0.2">
      <c r="A38" s="1"/>
      <c r="C38" s="23"/>
      <c r="D38" s="23"/>
    </row>
  </sheetData>
  <mergeCells count="21">
    <mergeCell ref="C4:D4"/>
    <mergeCell ref="C5:D5"/>
    <mergeCell ref="C6:D6"/>
    <mergeCell ref="C7:D7"/>
    <mergeCell ref="C8:D8"/>
    <mergeCell ref="E11:G11"/>
    <mergeCell ref="A12:A24"/>
    <mergeCell ref="B12:B24"/>
    <mergeCell ref="A25:A28"/>
    <mergeCell ref="B25:B28"/>
    <mergeCell ref="E25:E28"/>
    <mergeCell ref="F25:F28"/>
    <mergeCell ref="C11:D11"/>
    <mergeCell ref="G25:G28"/>
    <mergeCell ref="C38:D38"/>
    <mergeCell ref="C32:D32"/>
    <mergeCell ref="C33:D33"/>
    <mergeCell ref="C34:D34"/>
    <mergeCell ref="C35:D35"/>
    <mergeCell ref="C36:D36"/>
    <mergeCell ref="C37:D37"/>
  </mergeCells>
  <hyperlinks>
    <hyperlink ref="C35" r:id="rId1"/>
  </hyperlinks>
  <pageMargins left="0.25" right="0.25" top="0.75" bottom="0.75" header="0.3" footer="0.3"/>
  <pageSetup paperSize="9" scale="44" fitToHeight="3"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ОЛ ПК офисный.Стандарт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2021-04-12T07:19:42Z</dcterms:modified>
</cp:coreProperties>
</file>